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8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28"/>
  <c r="C4"/>
  <c r="C3"/>
  <c r="L3" i="13"/>
  <c r="C4"/>
  <c r="C3"/>
  <c r="I15" i="28"/>
  <c r="H15"/>
  <c r="I14"/>
  <c r="H14"/>
  <c r="I13"/>
  <c r="H13"/>
  <c r="I12"/>
  <c r="H12"/>
  <c r="I11"/>
  <c r="H11"/>
  <c r="I10"/>
  <c r="H10"/>
  <c r="I9"/>
  <c r="H9"/>
  <c r="I8"/>
  <c r="H8"/>
  <c r="I7"/>
  <c r="H7"/>
  <c r="J15" l="1"/>
  <c r="J8"/>
  <c r="J10"/>
  <c r="J12"/>
  <c r="J14"/>
  <c r="J11"/>
  <c r="J13"/>
  <c r="J9"/>
  <c r="J7"/>
  <c r="H16"/>
  <c r="C7" i="15" s="1"/>
  <c r="I16" i="28"/>
  <c r="D7" i="15" s="1"/>
  <c r="J16" i="28" l="1"/>
  <c r="F7" i="15" s="1"/>
</calcChain>
</file>

<file path=xl/sharedStrings.xml><?xml version="1.0" encoding="utf-8"?>
<sst xmlns="http://schemas.openxmlformats.org/spreadsheetml/2006/main" count="143" uniqueCount="94">
  <si>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</si>
  <si>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</si>
  <si>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</si>
  <si>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</si>
  <si>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</si>
  <si>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</si>
  <si>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</si>
  <si>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</si>
  <si>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</si>
  <si>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</si>
  <si>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</si>
  <si>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</si>
  <si>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</si>
  <si>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</si>
  <si>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</si>
  <si>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</si>
  <si>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</si>
  <si>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</si>
  <si>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</si>
  <si>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</si>
  <si>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</si>
  <si>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</si>
  <si>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</si>
  <si>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</si>
  <si>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</si>
  <si>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</si>
  <si>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</si>
  <si>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</si>
  <si>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</si>
  <si>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</si>
  <si>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</si>
  <si>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</si>
  <si>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</si>
  <si>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</si>
  <si>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</si>
  <si>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</si>
  <si>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</si>
  <si>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</si>
  <si>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</si>
  <si>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</si>
  <si>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</si>
  <si>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</si>
  <si>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</si>
  <si>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r>
      <t>อุณหภูมิอากาศภายนอก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</si>
  <si>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ความกว้างของพื้นที่หุ้มฉนวน (เมตร)</t>
  </si>
  <si>
    <t>ความยาวของพื้นที่หุ้มฉนวน (เมตร)</t>
  </si>
  <si>
    <r>
      <t>อุณหภูมิบนพื้นผิวที่ไม่ได้หุ้มฉนวนกรณีฐาน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</si>
  <si>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อุณหภูมิบนพื้นผิวหลังจากหุ้มฉนวนจากการดำเนินโครงการ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</si>
  <si>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น้ำมันเตา</t>
  </si>
  <si>
    <t>ก๊าซธรรมชาติ</t>
  </si>
  <si>
    <t>แก๊สแอลพีจี</t>
  </si>
  <si>
    <t>ถ่านหินลิกไนต์</t>
  </si>
  <si>
    <t>ถ่านหินบิทูมินัส</t>
  </si>
  <si>
    <t>LESS-EE-10
version: 01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</si>
  <si>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1. สำหรับพื้นผิวในแนวระนาบหรือแนวดิ่งที่ยังไม่ได้หุ้มฉนวน และต้องหุ้มด้วยฉนวนใยแก้วเท่านั้น</t>
    </r>
  </si>
  <si>
    <t xml:space="preserve">               2. สำหรับโรงงานที่ใช้เชื้อเพลิงประเภทฟอสซิลเท่านั้น</t>
  </si>
  <si>
    <t>กิจกรรมที่ปรับปรุงเครื่องจักรหรืออุปกรณ์ในโรงงาน</t>
  </si>
  <si>
    <t>1.ติดตั้งวัสดุอุปกรณ์เพิ่มในเครื่องจักรหรืออุปกรณ์เพื่อทำให้ประสิทธิภาพการใช้พลังงานเพิ่มขึ้น
2.เป็นการดำเนินงานบางส่วนหรือทั้งหมด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</si>
  <si>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
3.ไม่มีการคิดการรั่วไหลที่เกิดจากการดำเนินโครงการ</t>
  </si>
  <si>
    <t>&lt;-- เลือกตรงนี้</t>
  </si>
  <si>
    <t>หุ้มฉนวนกันความร้อนที่ผนังอุปกรณ์ที่ใช้ไอน้ำ</t>
  </si>
  <si>
    <t>การเผาไหม้เชื้อเพลิง</t>
  </si>
  <si>
    <t>การเผาไหม้เชื้อเพลิงของหม้อไอน้ำเดิม</t>
  </si>
  <si>
    <t>การเผาไหม้เชื้อเพลิงของหม้อไอน้ำที่ได้ติดตั้งฉนวนกันความร้อนที่อุปกรณ์ใช้ไอน้ำ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</si>
  <si>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</si>
  <si>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</si>
  <si>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</si>
  <si>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</si>
  <si>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</si>
  <si>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1. ประเภทเชื้อเพลิงที่ใช้</t>
  </si>
  <si>
    <t>ข้อมูลโรงงาน</t>
  </si>
  <si>
    <t>เลือกในเมนู</t>
  </si>
  <si>
    <t>ตรวจวัดด้วยเครื่องมือ</t>
  </si>
  <si>
    <t>ป้อนลงในเซลล์</t>
  </si>
  <si>
    <t>เมตร</t>
  </si>
  <si>
    <t>4. อุณหภูมิอากาศภายนอก</t>
  </si>
  <si>
    <t>องศาเซลเซียส</t>
  </si>
  <si>
    <t>บันทึกจำนวนวันทำงาน</t>
  </si>
  <si>
    <t>ชั่วโมงต่อปี</t>
  </si>
  <si>
    <t>2. ความกว้างของผนัง</t>
  </si>
  <si>
    <t>3. ความยาวของผนัง</t>
  </si>
  <si>
    <t>5. อุณหภูมิบนพื้นผิวผนังที่ไม่ได้หุ้มฉนวน-กรณีฐาน</t>
  </si>
  <si>
    <t>6. อุณหภูมิบนพื้นผิวผนังที่หุ้มฉนวน-จากการดำเนินโครงการ</t>
  </si>
  <si>
    <t>7. ชั่วโมงทำงานของอุปกรณ์ที่ใช้ไอน้ำ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</si>
  <si>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</si>
  <si>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</si>
  <si>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</si>
  <si>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</si>
  <si>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</si>
  <si>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ประเภทเชื้อเพลิงที่ใช้</t>
  </si>
  <si>
    <t>ชั่วโมงทำงานของอุปกรณ์
(ชั่วโมง)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</si>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</sst>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6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4" fillId="0" borderId="0" xfId="2" applyAlignment="1">
      <alignment horizontal="left"/>
    </xf>
    <xf numFmtId="0" fontId="2" fillId="0" borderId="11" xfId="2" applyFont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5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9" fillId="3" borderId="0" xfId="0" applyFont="1" applyFill="1" applyBorder="1"/>
    <xf numFmtId="0" fontId="9" fillId="3" borderId="0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322.92943824432223</c:v>
                </c:pt>
                <c:pt idx="1">
                  <c:v>25.718960993389825</c:v>
                </c:pt>
                <c:pt idx="2" formatCode="General">
                  <c:v>0</c:v>
                </c:pt>
                <c:pt idx="3">
                  <c:v>297.2104772509324</c:v>
                </c:pt>
              </c:numCache>
            </c:numRef>
          </c:val>
        </c:ser>
        <c:shape val="box"/>
        <c:axId val="83928576"/>
        <c:axId val="83930112"/>
        <c:axId val="0"/>
      </c:bar3DChart>
      <c:catAx>
        <c:axId val="8392857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3930112"/>
        <c:crosses val="autoZero"/>
        <c:auto val="1"/>
        <c:lblAlgn val="ctr"/>
        <c:lblOffset val="100"/>
      </c:catAx>
      <c:valAx>
        <c:axId val="839301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3928576"/>
        <c:crosses val="autoZero"/>
        <c:crossBetween val="between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161925</xdr:rowOff>
    </xdr:from>
    <xdr:to>
      <xdr:col>0</xdr:col>
      <xdr:colOff>781050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514350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14800"/>
          <a:ext cx="19716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790575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152400</xdr:rowOff>
    </xdr:from>
    <xdr:to>
      <xdr:col>0</xdr:col>
      <xdr:colOff>781050</xdr:colOff>
      <xdr:row>2</xdr:row>
      <xdr:rowOff>238125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05"/>
  <sheetViews>
    <sheetView showGridLines="0" tabSelected="1" showWhiteSpace="0" view="pageLayout" workbookViewId="0">
      <selection activeCell="A7" sqref="A7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7109375" customWidth="1"/>
    <col min="7" max="7" width="11.85546875" customWidth="1"/>
    <col min="9" max="9" width="7.85546875" customWidth="1"/>
    <col min="10" max="10" width="6.5703125" customWidth="1"/>
    <col min="11" max="11" width="8.42578125" customWidth="1"/>
    <col min="12" max="12" width="11.42578125" customWidth="1"/>
  </cols>
  <sheetData>
    <row r="1" spans="1:13" ht="33" customHeight="1">
      <c r="A1" s="83"/>
      <c r="B1" s="91" t="s">
        <v>0</v>
      </c>
      <c r="C1" s="91"/>
      <c r="D1" s="91"/>
      <c r="E1" s="91"/>
      <c r="F1" s="91"/>
      <c r="G1" s="91"/>
      <c r="H1" s="91"/>
      <c r="I1" s="91"/>
      <c r="J1" s="91"/>
      <c r="K1" s="73" t="s">
        <v>53</v>
      </c>
      <c r="L1" s="74"/>
    </row>
    <row r="2" spans="1:13" ht="19.7" customHeight="1">
      <c r="A2" s="84"/>
      <c r="B2" s="9" t="s">
        <v>5</v>
      </c>
      <c r="C2" s="76" t="s">
        <v>60</v>
      </c>
      <c r="D2" s="77"/>
      <c r="E2" s="77"/>
      <c r="F2" s="77"/>
      <c r="G2" s="77"/>
      <c r="H2" s="77"/>
      <c r="I2" s="77"/>
      <c r="J2" s="78"/>
      <c r="K2" s="8" t="s">
        <v>1</v>
      </c>
      <c r="L2" s="10">
        <v>1</v>
      </c>
    </row>
    <row r="3" spans="1:13" ht="19.7" customHeight="1">
      <c r="A3" s="84"/>
      <c r="B3" s="8" t="s">
        <v>3</v>
      </c>
      <c r="C3" s="75" t="s">
        <v>91</v>
      </c>
      <c r="D3" s="75"/>
      <c r="E3" s="75"/>
      <c r="F3" s="75"/>
      <c r="G3" s="75"/>
      <c r="H3" s="75"/>
      <c r="I3" s="75"/>
      <c r="J3" s="75"/>
      <c r="K3" s="8" t="s">
        <v>2</v>
      </c>
      <c r="L3" s="64" t="s">
        <v>92</v>
      </c>
    </row>
    <row r="4" spans="1:13" ht="19.7" customHeight="1">
      <c r="A4" s="85"/>
      <c r="B4" s="8" t="s">
        <v>4</v>
      </c>
      <c r="C4" s="75" t="s">
        <v>91</v>
      </c>
      <c r="D4" s="75"/>
      <c r="E4" s="75"/>
      <c r="F4" s="75"/>
      <c r="G4" s="75"/>
      <c r="H4" s="75"/>
      <c r="I4" s="75"/>
      <c r="J4" s="75"/>
      <c r="K4" s="8" t="s">
        <v>6</v>
      </c>
      <c r="L4" s="11" t="s">
        <v>84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5" t="s">
        <v>29</v>
      </c>
      <c r="C6" s="95"/>
      <c r="D6" s="95"/>
      <c r="E6" s="95"/>
      <c r="F6" s="86" t="s">
        <v>28</v>
      </c>
      <c r="G6" s="86"/>
      <c r="H6" s="86"/>
      <c r="I6" s="86"/>
      <c r="J6" s="86"/>
      <c r="K6" s="3"/>
      <c r="L6" s="4"/>
    </row>
    <row r="7" spans="1:13" ht="35.25" customHeight="1">
      <c r="A7" s="2"/>
      <c r="B7" s="95" t="s">
        <v>17</v>
      </c>
      <c r="C7" s="95"/>
      <c r="D7" s="95"/>
      <c r="E7" s="95"/>
      <c r="F7" s="96" t="s">
        <v>56</v>
      </c>
      <c r="G7" s="96"/>
      <c r="H7" s="96"/>
      <c r="I7" s="96"/>
      <c r="J7" s="96"/>
      <c r="K7" s="3"/>
      <c r="L7" s="4"/>
    </row>
    <row r="8" spans="1:13" ht="45" customHeight="1">
      <c r="A8" s="2"/>
      <c r="B8" s="95" t="s">
        <v>18</v>
      </c>
      <c r="C8" s="95"/>
      <c r="D8" s="95"/>
      <c r="E8" s="95"/>
      <c r="F8" s="97" t="s">
        <v>57</v>
      </c>
      <c r="G8" s="97"/>
      <c r="H8" s="97"/>
      <c r="I8" s="97"/>
      <c r="J8" s="97"/>
      <c r="K8" s="3"/>
      <c r="L8" s="4"/>
    </row>
    <row r="9" spans="1:13" ht="71.25" customHeight="1">
      <c r="A9" s="2"/>
      <c r="B9" s="95" t="s">
        <v>19</v>
      </c>
      <c r="C9" s="95"/>
      <c r="D9" s="95"/>
      <c r="E9" s="95"/>
      <c r="F9" s="80" t="s">
        <v>58</v>
      </c>
      <c r="G9" s="81"/>
      <c r="H9" s="81"/>
      <c r="I9" s="81"/>
      <c r="J9" s="82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4"/>
      <c r="C11" s="94"/>
      <c r="D11" s="94"/>
      <c r="E11" s="94"/>
      <c r="F11" s="26" t="s">
        <v>24</v>
      </c>
      <c r="G11" s="26" t="s">
        <v>25</v>
      </c>
      <c r="H11" s="90" t="s">
        <v>20</v>
      </c>
      <c r="I11" s="90"/>
      <c r="J11" s="90"/>
      <c r="K11" s="3"/>
      <c r="L11" s="4"/>
    </row>
    <row r="12" spans="1:13" ht="36.75" customHeight="1">
      <c r="A12" s="2"/>
      <c r="B12" s="86" t="s">
        <v>21</v>
      </c>
      <c r="C12" s="86"/>
      <c r="D12" s="86"/>
      <c r="E12" s="86"/>
      <c r="F12" s="52" t="s">
        <v>61</v>
      </c>
      <c r="G12" s="52" t="s">
        <v>88</v>
      </c>
      <c r="H12" s="79" t="s">
        <v>62</v>
      </c>
      <c r="I12" s="79"/>
      <c r="J12" s="79"/>
      <c r="K12" s="3"/>
      <c r="L12" s="4"/>
    </row>
    <row r="13" spans="1:13" ht="44.25" customHeight="1">
      <c r="A13" s="2"/>
      <c r="B13" s="87" t="s">
        <v>22</v>
      </c>
      <c r="C13" s="88"/>
      <c r="D13" s="88"/>
      <c r="E13" s="89"/>
      <c r="F13" s="52" t="s">
        <v>61</v>
      </c>
      <c r="G13" s="52" t="s">
        <v>88</v>
      </c>
      <c r="H13" s="79" t="s">
        <v>63</v>
      </c>
      <c r="I13" s="79"/>
      <c r="J13" s="79"/>
      <c r="K13" s="3"/>
      <c r="L13" s="4"/>
    </row>
    <row r="14" spans="1:13" ht="19.7" customHeight="1">
      <c r="A14" s="2"/>
      <c r="B14" s="86" t="s">
        <v>23</v>
      </c>
      <c r="C14" s="86"/>
      <c r="D14" s="86"/>
      <c r="E14" s="86"/>
      <c r="F14" s="53" t="s">
        <v>26</v>
      </c>
      <c r="G14" s="54" t="s">
        <v>27</v>
      </c>
      <c r="H14" s="92" t="s">
        <v>27</v>
      </c>
      <c r="I14" s="93"/>
      <c r="J14" s="93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5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5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5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5" ht="19.7" customHeight="1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3"/>
      <c r="M20" s="3"/>
    </row>
    <row r="21" spans="1:15" ht="19.7" customHeight="1">
      <c r="A21" s="3"/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3"/>
      <c r="M21" s="3"/>
    </row>
    <row r="22" spans="1:15" ht="19.7" customHeight="1">
      <c r="A22" s="3"/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3"/>
      <c r="M22" s="3"/>
    </row>
    <row r="23" spans="1:15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5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5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9.7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3"/>
      <c r="M28" s="3"/>
      <c r="N28" s="3"/>
      <c r="O28" s="3"/>
    </row>
    <row r="29" spans="1:15" ht="19.7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3"/>
      <c r="M29" s="3"/>
      <c r="N29" s="3"/>
      <c r="O29" s="3"/>
    </row>
    <row r="30" spans="1:15" ht="19.7" customHeight="1">
      <c r="A30" s="15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3"/>
      <c r="M30" s="3"/>
      <c r="N30" s="3"/>
      <c r="O30" s="3"/>
    </row>
    <row r="31" spans="1:15" ht="19.7" customHeight="1">
      <c r="A31" s="15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"/>
      <c r="M31" s="3"/>
      <c r="N31" s="3"/>
      <c r="O31" s="3"/>
    </row>
    <row r="32" spans="1:15" ht="19.7" customHeight="1">
      <c r="A32" s="15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"/>
      <c r="M32" s="3"/>
      <c r="N32" s="3"/>
      <c r="O32" s="3"/>
    </row>
    <row r="33" spans="1:15" ht="19.7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"/>
      <c r="M33" s="3"/>
      <c r="N33" s="3"/>
      <c r="O33" s="3"/>
    </row>
    <row r="34" spans="1:15" ht="14.25" customHeight="1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3"/>
      <c r="M34" s="3"/>
      <c r="N34" s="3"/>
      <c r="O34" s="3"/>
    </row>
    <row r="35" spans="1:15">
      <c r="A35" s="15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"/>
      <c r="M35" s="3"/>
      <c r="N35" s="3"/>
      <c r="O35" s="3"/>
    </row>
    <row r="36" spans="1:15">
      <c r="A36" s="15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"/>
      <c r="M36" s="3"/>
      <c r="N36" s="3"/>
      <c r="O36" s="3"/>
    </row>
    <row r="37" spans="1:15">
      <c r="A37" s="15"/>
      <c r="B37" s="17"/>
      <c r="C37" s="38"/>
      <c r="D37" s="38"/>
      <c r="E37" s="38"/>
      <c r="F37" s="38"/>
      <c r="G37" s="38"/>
      <c r="H37" s="38"/>
      <c r="I37" s="38"/>
      <c r="J37" s="38"/>
      <c r="K37" s="38"/>
      <c r="L37" s="3"/>
      <c r="M37" s="3"/>
      <c r="N37" s="3"/>
      <c r="O37" s="3"/>
    </row>
    <row r="38" spans="1:15">
      <c r="A38" s="15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"/>
      <c r="M38" s="3"/>
      <c r="N38" s="3"/>
      <c r="O38" s="3"/>
    </row>
    <row r="39" spans="1:15" ht="14.25" customHeight="1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3"/>
      <c r="M39" s="3"/>
      <c r="N39" s="3"/>
      <c r="O39" s="3"/>
    </row>
    <row r="40" spans="1:15">
      <c r="A40" s="15"/>
      <c r="B40" s="38"/>
      <c r="C40" s="15"/>
      <c r="D40" s="15"/>
      <c r="E40" s="15"/>
      <c r="F40" s="15"/>
      <c r="G40" s="15"/>
      <c r="H40" s="15"/>
      <c r="I40" s="15"/>
      <c r="J40" s="15"/>
      <c r="K40" s="15"/>
      <c r="L40" s="3"/>
      <c r="M40" s="3"/>
      <c r="N40" s="3"/>
      <c r="O40" s="3"/>
    </row>
    <row r="41" spans="1:15">
      <c r="A41" s="15"/>
      <c r="B41" s="38"/>
      <c r="C41" s="15"/>
      <c r="D41" s="15"/>
      <c r="E41" s="15"/>
      <c r="F41" s="15"/>
      <c r="G41" s="15"/>
      <c r="H41" s="15"/>
      <c r="I41" s="15"/>
      <c r="J41" s="15"/>
      <c r="K41" s="15"/>
      <c r="L41" s="3"/>
      <c r="M41" s="3"/>
      <c r="N41" s="3"/>
      <c r="O41" s="3"/>
    </row>
    <row r="42" spans="1:15">
      <c r="A42" s="15"/>
      <c r="B42" s="17"/>
      <c r="C42" s="15"/>
      <c r="D42" s="15"/>
      <c r="E42" s="15"/>
      <c r="F42" s="15"/>
      <c r="G42" s="15"/>
      <c r="H42" s="15"/>
      <c r="I42" s="15"/>
      <c r="J42" s="15"/>
      <c r="K42" s="15"/>
      <c r="L42" s="3"/>
      <c r="M42" s="3"/>
      <c r="N42" s="3"/>
      <c r="O42" s="3"/>
    </row>
    <row r="43" spans="1:15">
      <c r="A43" s="15"/>
      <c r="B43" s="17"/>
      <c r="C43" s="15"/>
      <c r="D43" s="15"/>
      <c r="E43" s="15"/>
      <c r="F43" s="15"/>
      <c r="G43" s="15"/>
      <c r="H43" s="15"/>
      <c r="I43" s="15"/>
      <c r="J43" s="15"/>
      <c r="K43" s="15"/>
      <c r="L43" s="3"/>
      <c r="M43" s="3"/>
      <c r="N43" s="3"/>
      <c r="O43" s="3"/>
    </row>
    <row r="44" spans="1:1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3"/>
      <c r="M44" s="3"/>
      <c r="N44" s="3"/>
      <c r="O44" s="3"/>
    </row>
    <row r="45" spans="1:1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3"/>
      <c r="M45" s="3"/>
      <c r="N45" s="3"/>
      <c r="O45" s="3"/>
    </row>
    <row r="46" spans="1:1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3"/>
      <c r="M46" s="3"/>
      <c r="N46" s="3"/>
      <c r="O46" s="3"/>
    </row>
    <row r="47" spans="1:1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3"/>
      <c r="M47" s="3"/>
      <c r="N47" s="3"/>
      <c r="O47" s="3"/>
    </row>
    <row r="48" spans="1:1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3"/>
      <c r="M48" s="3"/>
      <c r="N48" s="3"/>
      <c r="O48" s="3"/>
    </row>
    <row r="49" spans="1:1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3"/>
      <c r="M49" s="3"/>
      <c r="N49" s="3"/>
      <c r="O49" s="3"/>
    </row>
    <row r="50" spans="1:1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3"/>
      <c r="M50" s="3"/>
      <c r="N50" s="3"/>
      <c r="O50" s="3"/>
    </row>
    <row r="51" spans="1:1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3"/>
      <c r="M51" s="3"/>
      <c r="N51" s="3"/>
      <c r="O51" s="3"/>
    </row>
    <row r="52" spans="1:1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3"/>
      <c r="M52" s="3"/>
      <c r="N52" s="3"/>
      <c r="O52" s="3"/>
    </row>
    <row r="53" spans="1:1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3"/>
      <c r="M53" s="3"/>
      <c r="N53" s="3"/>
      <c r="O53" s="3"/>
    </row>
    <row r="54" spans="1:1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3"/>
      <c r="M54" s="3"/>
      <c r="N54" s="3"/>
      <c r="O54" s="3"/>
    </row>
    <row r="55" spans="1:1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3"/>
      <c r="M55" s="3"/>
      <c r="N55" s="3"/>
      <c r="O55" s="3"/>
    </row>
    <row r="56" spans="1:1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3"/>
      <c r="M56" s="3"/>
      <c r="N56" s="3"/>
      <c r="O56" s="3"/>
    </row>
    <row r="57" spans="1:1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3"/>
      <c r="M57" s="3"/>
      <c r="N57" s="3"/>
      <c r="O57" s="3"/>
    </row>
    <row r="58" spans="1:1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3"/>
      <c r="M58" s="3"/>
      <c r="N58" s="3"/>
      <c r="O58" s="3"/>
    </row>
    <row r="59" spans="1:1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3"/>
      <c r="M59" s="3"/>
      <c r="N59" s="3"/>
      <c r="O59" s="3"/>
    </row>
    <row r="60" spans="1:1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3"/>
      <c r="M60" s="3"/>
      <c r="N60" s="3"/>
      <c r="O60" s="3"/>
    </row>
    <row r="61" spans="1:1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3"/>
      <c r="M61" s="3"/>
      <c r="N61" s="3"/>
      <c r="O61" s="3"/>
    </row>
    <row r="62" spans="1:1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3"/>
      <c r="M62" s="3"/>
      <c r="N62" s="3"/>
      <c r="O62" s="3"/>
    </row>
    <row r="63" spans="1:1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3"/>
      <c r="M63" s="3"/>
      <c r="N63" s="3"/>
      <c r="O63" s="3"/>
    </row>
    <row r="64" spans="1:1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3"/>
      <c r="M64" s="3"/>
      <c r="N64" s="3"/>
      <c r="O64" s="3"/>
    </row>
    <row r="65" spans="1:1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3"/>
      <c r="M65" s="3"/>
      <c r="N65" s="3"/>
      <c r="O65" s="3"/>
    </row>
    <row r="66" spans="1:1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3"/>
      <c r="M66" s="3"/>
      <c r="N66" s="3"/>
      <c r="O66" s="3"/>
    </row>
    <row r="67" spans="1:1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3"/>
      <c r="M67" s="3"/>
      <c r="N67" s="3"/>
      <c r="O67" s="3"/>
    </row>
    <row r="68" spans="1:1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3"/>
      <c r="M68" s="3"/>
      <c r="N68" s="3"/>
      <c r="O68" s="3"/>
    </row>
    <row r="69" spans="1:1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3"/>
      <c r="M69" s="3"/>
      <c r="N69" s="3"/>
      <c r="O69" s="3"/>
    </row>
    <row r="70" spans="1:1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3"/>
      <c r="M70" s="3"/>
      <c r="N70" s="3"/>
      <c r="O70" s="3"/>
    </row>
    <row r="71" spans="1: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3"/>
      <c r="M71" s="3"/>
      <c r="N71" s="3"/>
      <c r="O71" s="3"/>
    </row>
    <row r="72" spans="1:1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3"/>
      <c r="M72" s="3"/>
      <c r="N72" s="3"/>
      <c r="O72" s="3"/>
    </row>
    <row r="73" spans="1: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3"/>
      <c r="M73" s="3"/>
      <c r="N73" s="3"/>
      <c r="O73" s="3"/>
    </row>
    <row r="74" spans="1: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3"/>
      <c r="M74" s="3"/>
      <c r="N74" s="3"/>
      <c r="O74" s="3"/>
    </row>
    <row r="75" spans="1:1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3"/>
      <c r="M75" s="3"/>
      <c r="N75" s="3"/>
      <c r="O75" s="3"/>
    </row>
    <row r="76" spans="1:1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3"/>
      <c r="M76" s="3"/>
      <c r="N76" s="3"/>
      <c r="O76" s="3"/>
    </row>
    <row r="77" spans="1:1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3"/>
      <c r="M77" s="3"/>
      <c r="N77" s="3"/>
      <c r="O77" s="3"/>
    </row>
    <row r="78" spans="1:1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3"/>
      <c r="M78" s="3"/>
      <c r="N78" s="3"/>
      <c r="O78" s="3"/>
    </row>
    <row r="79" spans="1:1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3"/>
      <c r="M79" s="3"/>
      <c r="N79" s="3"/>
      <c r="O79" s="3"/>
    </row>
    <row r="80" spans="1:1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3"/>
      <c r="M80" s="3"/>
      <c r="N80" s="3"/>
      <c r="O80" s="3"/>
    </row>
    <row r="81" spans="1:1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3"/>
      <c r="M81" s="3"/>
      <c r="N81" s="3"/>
      <c r="O81" s="3"/>
    </row>
    <row r="82" spans="1:1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3"/>
      <c r="M82" s="3"/>
      <c r="N82" s="3"/>
      <c r="O82" s="3"/>
    </row>
    <row r="83" spans="1:1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3"/>
      <c r="M83" s="3"/>
      <c r="N83" s="3"/>
      <c r="O83" s="3"/>
    </row>
    <row r="84" spans="1:1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3"/>
      <c r="M84" s="3"/>
      <c r="N84" s="3"/>
      <c r="O84" s="3"/>
    </row>
    <row r="85" spans="1:1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3"/>
      <c r="M85" s="3"/>
      <c r="N85" s="3"/>
      <c r="O85" s="3"/>
    </row>
    <row r="86" spans="1:1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3"/>
      <c r="M86" s="3"/>
      <c r="N86" s="3"/>
      <c r="O86" s="3"/>
    </row>
    <row r="87" spans="1:1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3"/>
      <c r="M87" s="3"/>
      <c r="N87" s="3"/>
      <c r="O87" s="3"/>
    </row>
    <row r="88" spans="1:1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3"/>
      <c r="M88" s="3"/>
      <c r="N88" s="3"/>
      <c r="O88" s="3"/>
    </row>
    <row r="89" spans="1:1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3"/>
      <c r="M89" s="3"/>
      <c r="N89" s="3"/>
      <c r="O89" s="3"/>
    </row>
    <row r="90" spans="1:1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3"/>
      <c r="M90" s="3"/>
      <c r="N90" s="3"/>
      <c r="O90" s="3"/>
    </row>
    <row r="91" spans="1:1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3"/>
      <c r="M91" s="3"/>
      <c r="N91" s="3"/>
      <c r="O91" s="3"/>
    </row>
    <row r="92" spans="1:1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3"/>
      <c r="M92" s="3"/>
      <c r="N92" s="3"/>
      <c r="O92" s="3"/>
    </row>
    <row r="93" spans="1:1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3"/>
      <c r="M93" s="3"/>
      <c r="N93" s="3"/>
      <c r="O93" s="3"/>
    </row>
    <row r="94" spans="1:1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3"/>
      <c r="M94" s="3"/>
      <c r="N94" s="3"/>
      <c r="O94" s="3"/>
    </row>
    <row r="95" spans="1:1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3"/>
      <c r="M95" s="3"/>
      <c r="N95" s="3"/>
      <c r="O95" s="3"/>
    </row>
    <row r="96" spans="1:1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3"/>
      <c r="M96" s="3"/>
      <c r="N96" s="3"/>
      <c r="O96" s="3"/>
    </row>
    <row r="97" spans="1:1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3"/>
      <c r="M97" s="3"/>
      <c r="N97" s="3"/>
      <c r="O97" s="3"/>
    </row>
    <row r="98" spans="1:1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109"/>
  <sheetViews>
    <sheetView showGridLines="0" view="pageLayout" workbookViewId="0">
      <selection activeCell="A9" sqref="A9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3"/>
      <c r="B1" s="91" t="s">
        <v>7</v>
      </c>
      <c r="C1" s="91"/>
      <c r="D1" s="91"/>
      <c r="E1" s="91"/>
      <c r="F1" s="91"/>
      <c r="G1" s="91"/>
      <c r="H1" s="91"/>
      <c r="I1" s="91"/>
      <c r="J1" s="91"/>
      <c r="K1" s="73" t="s">
        <v>53</v>
      </c>
      <c r="L1" s="74"/>
    </row>
    <row r="2" spans="1:12" ht="19.7" customHeight="1">
      <c r="A2" s="84"/>
      <c r="B2" s="9" t="s">
        <v>5</v>
      </c>
      <c r="C2" s="76" t="s">
        <v>60</v>
      </c>
      <c r="D2" s="77"/>
      <c r="E2" s="77"/>
      <c r="F2" s="77"/>
      <c r="G2" s="77"/>
      <c r="H2" s="77"/>
      <c r="I2" s="77"/>
      <c r="J2" s="78"/>
      <c r="K2" s="8" t="s">
        <v>1</v>
      </c>
      <c r="L2" s="10">
        <v>2</v>
      </c>
    </row>
    <row r="3" spans="1:12" ht="19.7" customHeight="1">
      <c r="A3" s="84"/>
      <c r="B3" s="8" t="s">
        <v>3</v>
      </c>
      <c r="C3" s="101" t="str">
        <f>'Cal-01'!C3:J3</f>
        <v>กรอกข้อมูล</v>
      </c>
      <c r="D3" s="101"/>
      <c r="E3" s="101"/>
      <c r="F3" s="101"/>
      <c r="G3" s="101"/>
      <c r="H3" s="101"/>
      <c r="I3" s="101"/>
      <c r="J3" s="101"/>
      <c r="K3" s="8" t="s">
        <v>2</v>
      </c>
      <c r="L3" s="65" t="str">
        <f>'Cal-01'!L3</f>
        <v>วัน/เดือน/ปี</v>
      </c>
    </row>
    <row r="4" spans="1:12" ht="19.7" customHeight="1">
      <c r="A4" s="85"/>
      <c r="B4" s="8" t="s">
        <v>4</v>
      </c>
      <c r="C4" s="101" t="str">
        <f>'Cal-01'!C4:J4</f>
        <v>กรอกข้อมูล</v>
      </c>
      <c r="D4" s="101"/>
      <c r="E4" s="101"/>
      <c r="F4" s="101"/>
      <c r="G4" s="101"/>
      <c r="H4" s="101"/>
      <c r="I4" s="101"/>
      <c r="J4" s="101"/>
      <c r="K4" s="8" t="s">
        <v>6</v>
      </c>
      <c r="L4" s="11" t="s">
        <v>85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0" t="s">
        <v>9</v>
      </c>
      <c r="C6" s="121"/>
      <c r="D6" s="102" t="s">
        <v>91</v>
      </c>
      <c r="E6" s="103"/>
      <c r="F6" s="103"/>
      <c r="G6" s="103"/>
      <c r="H6" s="103"/>
      <c r="I6" s="103"/>
      <c r="J6" s="103"/>
      <c r="K6" s="104"/>
      <c r="L6" s="4"/>
    </row>
    <row r="7" spans="1:12" ht="19.7" customHeight="1">
      <c r="A7" s="2"/>
      <c r="B7" s="122"/>
      <c r="C7" s="123"/>
      <c r="D7" s="105"/>
      <c r="E7" s="106"/>
      <c r="F7" s="106"/>
      <c r="G7" s="106"/>
      <c r="H7" s="106"/>
      <c r="I7" s="106"/>
      <c r="J7" s="106"/>
      <c r="K7" s="107"/>
      <c r="L7" s="4"/>
    </row>
    <row r="8" spans="1:12" ht="14.2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4" t="s">
        <v>8</v>
      </c>
      <c r="C9" s="125"/>
      <c r="D9" s="108" t="s">
        <v>91</v>
      </c>
      <c r="E9" s="109"/>
      <c r="F9" s="109"/>
      <c r="G9" s="109"/>
      <c r="H9" s="109"/>
      <c r="I9" s="109"/>
      <c r="J9" s="109"/>
      <c r="K9" s="110"/>
      <c r="L9" s="4"/>
    </row>
    <row r="10" spans="1:12" ht="14.2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ht="19.7" customHeight="1">
      <c r="A11" s="2"/>
      <c r="B11" s="126"/>
      <c r="C11" s="127"/>
      <c r="D11" s="111" t="s">
        <v>11</v>
      </c>
      <c r="E11" s="112"/>
      <c r="F11" s="112"/>
      <c r="G11" s="112"/>
      <c r="H11" s="112"/>
      <c r="I11" s="112"/>
      <c r="J11" s="112"/>
      <c r="K11" s="113"/>
      <c r="L11" s="4"/>
    </row>
    <row r="12" spans="1:12" ht="19.7" customHeight="1">
      <c r="A12" s="2"/>
      <c r="B12" s="128" t="s">
        <v>10</v>
      </c>
      <c r="C12" s="129"/>
      <c r="D12" s="114"/>
      <c r="E12" s="115"/>
      <c r="F12" s="115"/>
      <c r="G12" s="115"/>
      <c r="H12" s="115"/>
      <c r="I12" s="115"/>
      <c r="J12" s="115"/>
      <c r="K12" s="116"/>
      <c r="L12" s="4"/>
    </row>
    <row r="13" spans="1:12" ht="19.7" customHeight="1">
      <c r="A13" s="2"/>
      <c r="B13" s="12"/>
      <c r="C13" s="13"/>
      <c r="D13" s="117"/>
      <c r="E13" s="118"/>
      <c r="F13" s="118"/>
      <c r="G13" s="118"/>
      <c r="H13" s="118"/>
      <c r="I13" s="118"/>
      <c r="J13" s="118"/>
      <c r="K13" s="119"/>
      <c r="L13" s="4"/>
    </row>
    <row r="14" spans="1:12" ht="14.25" customHeigh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29" t="s">
        <v>30</v>
      </c>
      <c r="C15" s="30"/>
      <c r="D15" s="98" t="s">
        <v>93</v>
      </c>
      <c r="E15" s="99"/>
      <c r="F15" s="99"/>
      <c r="G15" s="99"/>
      <c r="H15" s="99"/>
      <c r="I15" s="99"/>
      <c r="J15" s="99"/>
      <c r="K15" s="100"/>
      <c r="L15" s="4"/>
    </row>
    <row r="16" spans="1:12" ht="14.25" customHeight="1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8"/>
    </row>
    <row r="17" spans="1:13" ht="19.7" customHeight="1">
      <c r="A17" s="66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8"/>
    </row>
    <row r="18" spans="1:13" ht="19.7" customHeight="1">
      <c r="A18" s="66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8"/>
    </row>
    <row r="19" spans="1:13" ht="19.7" customHeight="1">
      <c r="A19" s="66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8"/>
    </row>
    <row r="20" spans="1:13" ht="19.7" customHeight="1">
      <c r="A20" s="66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8"/>
    </row>
    <row r="21" spans="1:13" ht="19.7" customHeight="1">
      <c r="A21" s="66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8"/>
    </row>
    <row r="22" spans="1:13" ht="19.7" customHeight="1">
      <c r="A22" s="66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8"/>
    </row>
    <row r="23" spans="1:13" ht="19.7" customHeight="1">
      <c r="A23" s="66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8"/>
    </row>
    <row r="24" spans="1:13" ht="19.7" customHeight="1">
      <c r="A24" s="66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8"/>
    </row>
    <row r="25" spans="1:13" ht="19.7" customHeight="1" thickBot="1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2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0"/>
  <dimension ref="A1:N286"/>
  <sheetViews>
    <sheetView showGridLines="0" view="pageLayout" workbookViewId="0">
      <selection activeCell="C10" sqref="C10"/>
    </sheetView>
  </sheetViews>
  <sheetFormatPr defaultColWidth="8.85546875" defaultRowHeight="15"/>
  <cols>
    <col min="1" max="1" width="10.7109375" style="1" customWidth="1"/>
    <col min="2" max="2" width="13.5703125" style="1" customWidth="1"/>
    <col min="3" max="3" width="11.7109375" style="1" customWidth="1"/>
    <col min="4" max="4" width="11.42578125" style="1" customWidth="1"/>
    <col min="5" max="6" width="11.7109375" style="1" customWidth="1"/>
    <col min="7" max="7" width="10.85546875" style="1" customWidth="1"/>
    <col min="8" max="9" width="12.42578125" style="1" customWidth="1"/>
    <col min="10" max="10" width="11" style="1" customWidth="1"/>
    <col min="11" max="16384" width="8.85546875" style="1"/>
  </cols>
  <sheetData>
    <row r="1" spans="1:10" ht="33" customHeight="1">
      <c r="A1" s="83"/>
      <c r="B1" s="130" t="s">
        <v>12</v>
      </c>
      <c r="C1" s="131"/>
      <c r="D1" s="131"/>
      <c r="E1" s="131"/>
      <c r="F1" s="131"/>
      <c r="G1" s="131"/>
      <c r="H1" s="132"/>
      <c r="I1" s="73" t="s">
        <v>53</v>
      </c>
      <c r="J1" s="74"/>
    </row>
    <row r="2" spans="1:10" ht="19.7" customHeight="1">
      <c r="A2" s="84"/>
      <c r="B2" s="9" t="s">
        <v>5</v>
      </c>
      <c r="C2" s="76" t="s">
        <v>60</v>
      </c>
      <c r="D2" s="77"/>
      <c r="E2" s="77"/>
      <c r="F2" s="77"/>
      <c r="G2" s="77"/>
      <c r="H2" s="78"/>
      <c r="I2" s="8" t="s">
        <v>1</v>
      </c>
      <c r="J2" s="10">
        <v>3</v>
      </c>
    </row>
    <row r="3" spans="1:10" ht="19.7" customHeight="1">
      <c r="A3" s="84"/>
      <c r="B3" s="8" t="s">
        <v>3</v>
      </c>
      <c r="C3" s="133" t="str">
        <f>'Cal-01'!C3:J3</f>
        <v>กรอกข้อมูล</v>
      </c>
      <c r="D3" s="134"/>
      <c r="E3" s="134"/>
      <c r="F3" s="134"/>
      <c r="G3" s="134"/>
      <c r="H3" s="135"/>
      <c r="I3" s="8" t="s">
        <v>2</v>
      </c>
      <c r="J3" s="65" t="str">
        <f>'Cal-01'!L3</f>
        <v>วัน/เดือน/ปี</v>
      </c>
    </row>
    <row r="4" spans="1:10" ht="19.7" customHeight="1">
      <c r="A4" s="85"/>
      <c r="B4" s="8" t="s">
        <v>4</v>
      </c>
      <c r="C4" s="133" t="str">
        <f>'Cal-01'!C4:J4</f>
        <v>กรอกข้อมูล</v>
      </c>
      <c r="D4" s="134"/>
      <c r="E4" s="134"/>
      <c r="F4" s="134"/>
      <c r="G4" s="134"/>
      <c r="H4" s="135"/>
      <c r="I4" s="8" t="s">
        <v>6</v>
      </c>
      <c r="J4" s="11" t="s">
        <v>86</v>
      </c>
    </row>
    <row r="5" spans="1:10" ht="19.7" customHeight="1">
      <c r="A5" s="39"/>
      <c r="B5" s="3"/>
      <c r="C5" s="3"/>
      <c r="D5" s="3"/>
      <c r="E5" s="42" t="s">
        <v>89</v>
      </c>
      <c r="F5" s="45" t="s">
        <v>48</v>
      </c>
      <c r="G5" s="3" t="s">
        <v>59</v>
      </c>
      <c r="H5" s="3"/>
      <c r="I5" s="3"/>
      <c r="J5" s="4"/>
    </row>
    <row r="6" spans="1:10" ht="77.25" customHeight="1">
      <c r="A6" s="31" t="s">
        <v>13</v>
      </c>
      <c r="B6" s="26" t="s">
        <v>44</v>
      </c>
      <c r="C6" s="26" t="s">
        <v>45</v>
      </c>
      <c r="D6" s="26" t="s">
        <v>43</v>
      </c>
      <c r="E6" s="26" t="s">
        <v>46</v>
      </c>
      <c r="F6" s="26" t="s">
        <v>47</v>
      </c>
      <c r="G6" s="63" t="s">
        <v>90</v>
      </c>
      <c r="H6" s="26" t="s">
        <v>32</v>
      </c>
      <c r="I6" s="26" t="s">
        <v>33</v>
      </c>
      <c r="J6" s="32" t="s">
        <v>34</v>
      </c>
    </row>
    <row r="7" spans="1:10" ht="19.7" customHeight="1">
      <c r="A7" s="46">
        <v>1</v>
      </c>
      <c r="B7" s="47">
        <v>0.8</v>
      </c>
      <c r="C7" s="48">
        <v>1.95</v>
      </c>
      <c r="D7" s="48">
        <v>35</v>
      </c>
      <c r="E7" s="48">
        <v>61</v>
      </c>
      <c r="F7" s="48">
        <v>40</v>
      </c>
      <c r="G7" s="48">
        <v>6240</v>
      </c>
      <c r="H7" s="57">
        <f>IF(B7=0,0,(1.32*((E7-D7)/4/B7/C7*(2*B7+2*C7))^0.25+3600*0.000000057/1000*0.5*((E7+273)^2+(D7+273)^2)*(E7+D7+2*273))*(E7-D7)*(B7*C7)*(IF($F$5=$C$28,"77400",IF($F$5=$D$28,"56100",IF($F$5=$E$28,"63100",IF($F$5=$F$28,"101000",IF($F$5=$G$28,"96100"))))))/1000000000*G7)</f>
        <v>322.92943824432223</v>
      </c>
      <c r="I7" s="57">
        <f>IF(B7=0,0,(1.32*((F7-D7)/4/B7/C7*(2*B7+2*C7))^0.25+0.000000057/1000*0.2*((F7+273)^2+(D7+273)^2)*(F7+D7+2*273)*3600)*(F7-D7)*(B7*C7)*(IF($F$5=$C$28,"77400",IF($F$5=$D$28,"56100",IF($F$5=$E$28,"63100",IF($F$5=$F$28,"101000",IF($F$5=$G$28,"96100"))))))/1000000000*G7)</f>
        <v>25.718960993389825</v>
      </c>
      <c r="J7" s="57">
        <f>H7-I7</f>
        <v>297.2104772509324</v>
      </c>
    </row>
    <row r="8" spans="1:10" ht="19.7" customHeight="1">
      <c r="A8" s="46"/>
      <c r="B8" s="47"/>
      <c r="C8" s="48"/>
      <c r="D8" s="48"/>
      <c r="E8" s="48"/>
      <c r="F8" s="48"/>
      <c r="G8" s="48"/>
      <c r="H8" s="57">
        <f t="shared" ref="H8:H15" si="0">IF(B8=0,0,(1.32*((E8-D8)/4/B8/C8*(2*B8+2*C8))^0.25+3600*0.000000057/1000*0.5*((E8+273)^2+(D8+273)^2)*(E8+D8+2*273))*(E8-D8)*(B8*C8)*(IF($F$5=$C$28,"77400",IF($F$5=$D$28,"56100",IF($F$5=$E$28,"63100",IF($F$5=$F$28,"101000",IF($F$5=$G$28,"96100"))))))/1000000000*G8)</f>
        <v>0</v>
      </c>
      <c r="I8" s="57">
        <f t="shared" ref="I8:I15" si="1">IF(B8=0,0,(1.32*((F8-D8)/4/B8/C8*(2*B8+2*C8))^0.25+0.000000057/1000*0.2*((F8+273)^2+(D8+273)^2)*(F8+D8+2*273)*3600)*(F8-D8)*(B8*C8)*(IF($F$5=$C$28,"77400",IF($F$5=$D$28,"56100",IF($F$5=$E$28,"63100",IF($F$5=$F$28,"101000",IF($F$5=$G$28,"96100"))))))/1000000000*G8)</f>
        <v>0</v>
      </c>
      <c r="J8" s="57">
        <f t="shared" ref="J8:J10" si="2">H8-I8</f>
        <v>0</v>
      </c>
    </row>
    <row r="9" spans="1:10" ht="19.7" customHeight="1">
      <c r="A9" s="46"/>
      <c r="B9" s="47"/>
      <c r="C9" s="48"/>
      <c r="D9" s="48"/>
      <c r="E9" s="48"/>
      <c r="F9" s="48"/>
      <c r="G9" s="48"/>
      <c r="H9" s="57">
        <f t="shared" si="0"/>
        <v>0</v>
      </c>
      <c r="I9" s="57">
        <f t="shared" si="1"/>
        <v>0</v>
      </c>
      <c r="J9" s="57">
        <f t="shared" si="2"/>
        <v>0</v>
      </c>
    </row>
    <row r="10" spans="1:10" ht="19.7" customHeight="1">
      <c r="A10" s="49"/>
      <c r="B10" s="47"/>
      <c r="C10" s="48"/>
      <c r="D10" s="48"/>
      <c r="E10" s="48"/>
      <c r="F10" s="48"/>
      <c r="G10" s="48"/>
      <c r="H10" s="57">
        <f t="shared" si="0"/>
        <v>0</v>
      </c>
      <c r="I10" s="57">
        <f t="shared" si="1"/>
        <v>0</v>
      </c>
      <c r="J10" s="57">
        <f t="shared" si="2"/>
        <v>0</v>
      </c>
    </row>
    <row r="11" spans="1:10" ht="19.7" customHeight="1">
      <c r="A11" s="49"/>
      <c r="B11" s="47"/>
      <c r="C11" s="48"/>
      <c r="D11" s="48"/>
      <c r="E11" s="48"/>
      <c r="F11" s="48"/>
      <c r="G11" s="48"/>
      <c r="H11" s="57">
        <f t="shared" si="0"/>
        <v>0</v>
      </c>
      <c r="I11" s="57">
        <f t="shared" si="1"/>
        <v>0</v>
      </c>
      <c r="J11" s="57">
        <f t="shared" ref="J11:J15" si="3">H11-I11</f>
        <v>0</v>
      </c>
    </row>
    <row r="12" spans="1:10" ht="19.7" customHeight="1">
      <c r="A12" s="49"/>
      <c r="B12" s="47"/>
      <c r="C12" s="48"/>
      <c r="D12" s="48"/>
      <c r="E12" s="48"/>
      <c r="F12" s="48"/>
      <c r="G12" s="48"/>
      <c r="H12" s="57">
        <f t="shared" si="0"/>
        <v>0</v>
      </c>
      <c r="I12" s="57">
        <f t="shared" si="1"/>
        <v>0</v>
      </c>
      <c r="J12" s="57">
        <f t="shared" si="3"/>
        <v>0</v>
      </c>
    </row>
    <row r="13" spans="1:10" ht="19.7" customHeight="1">
      <c r="A13" s="49"/>
      <c r="B13" s="47"/>
      <c r="C13" s="48"/>
      <c r="D13" s="48"/>
      <c r="E13" s="48"/>
      <c r="F13" s="48"/>
      <c r="G13" s="48"/>
      <c r="H13" s="57">
        <f t="shared" si="0"/>
        <v>0</v>
      </c>
      <c r="I13" s="57">
        <f t="shared" si="1"/>
        <v>0</v>
      </c>
      <c r="J13" s="57">
        <f t="shared" si="3"/>
        <v>0</v>
      </c>
    </row>
    <row r="14" spans="1:10" ht="19.7" customHeight="1">
      <c r="A14" s="49"/>
      <c r="B14" s="47"/>
      <c r="C14" s="48"/>
      <c r="D14" s="48"/>
      <c r="E14" s="48"/>
      <c r="F14" s="48"/>
      <c r="G14" s="48"/>
      <c r="H14" s="57">
        <f t="shared" si="0"/>
        <v>0</v>
      </c>
      <c r="I14" s="57">
        <f t="shared" si="1"/>
        <v>0</v>
      </c>
      <c r="J14" s="57">
        <f t="shared" si="3"/>
        <v>0</v>
      </c>
    </row>
    <row r="15" spans="1:10" ht="19.7" customHeight="1">
      <c r="A15" s="49"/>
      <c r="B15" s="47"/>
      <c r="C15" s="48"/>
      <c r="D15" s="48"/>
      <c r="E15" s="48"/>
      <c r="F15" s="48"/>
      <c r="G15" s="48"/>
      <c r="H15" s="57">
        <f t="shared" si="0"/>
        <v>0</v>
      </c>
      <c r="I15" s="57">
        <f t="shared" si="1"/>
        <v>0</v>
      </c>
      <c r="J15" s="57">
        <f t="shared" si="3"/>
        <v>0</v>
      </c>
    </row>
    <row r="16" spans="1:10" ht="19.7" customHeight="1">
      <c r="A16" s="59" t="s">
        <v>14</v>
      </c>
      <c r="B16" s="44"/>
      <c r="C16" s="44"/>
      <c r="D16" s="44"/>
      <c r="E16" s="44"/>
      <c r="F16" s="44"/>
      <c r="G16" s="44"/>
      <c r="H16" s="58">
        <f>SUM(H7:H15)</f>
        <v>322.92943824432223</v>
      </c>
      <c r="I16" s="58">
        <f>SUM(I7:I15)</f>
        <v>25.718960993389825</v>
      </c>
      <c r="J16" s="58">
        <f t="shared" ref="J16" si="4">H16-I16</f>
        <v>297.2104772509324</v>
      </c>
    </row>
    <row r="17" spans="1:10" ht="19.7" customHeight="1">
      <c r="A17" s="40" t="s">
        <v>54</v>
      </c>
      <c r="B17" s="23"/>
      <c r="C17" s="23"/>
      <c r="D17" s="23"/>
      <c r="E17" s="23"/>
      <c r="F17" s="23"/>
      <c r="G17" s="23"/>
      <c r="H17" s="23"/>
      <c r="I17" s="17"/>
      <c r="J17" s="4"/>
    </row>
    <row r="18" spans="1:10" ht="19.7" customHeight="1">
      <c r="A18" s="2" t="s">
        <v>55</v>
      </c>
      <c r="B18" s="23"/>
      <c r="C18" s="23"/>
      <c r="D18" s="23"/>
      <c r="E18" s="23"/>
      <c r="F18" s="23"/>
      <c r="G18" s="23"/>
      <c r="H18" s="23"/>
      <c r="I18" s="17"/>
      <c r="J18" s="4"/>
    </row>
    <row r="19" spans="1:10" ht="19.5" customHeight="1">
      <c r="A19" s="2"/>
      <c r="B19" s="17"/>
      <c r="C19" s="17"/>
      <c r="D19" s="17"/>
      <c r="E19" s="17"/>
      <c r="F19" s="17"/>
      <c r="G19" s="17"/>
      <c r="H19" s="17"/>
      <c r="I19" s="17"/>
      <c r="J19" s="4"/>
    </row>
    <row r="20" spans="1:10" ht="19.7" customHeight="1">
      <c r="A20" s="2"/>
      <c r="B20" s="17"/>
      <c r="C20" s="17"/>
      <c r="D20" s="17"/>
      <c r="E20" s="17"/>
      <c r="F20" s="17"/>
      <c r="G20" s="17"/>
      <c r="H20" s="17"/>
      <c r="I20" s="17"/>
      <c r="J20" s="4"/>
    </row>
    <row r="21" spans="1:10" ht="19.5" customHeight="1" thickBot="1">
      <c r="A21" s="5"/>
      <c r="B21" s="24"/>
      <c r="C21" s="24"/>
      <c r="D21" s="24"/>
      <c r="E21" s="24"/>
      <c r="F21" s="24"/>
      <c r="G21" s="24"/>
      <c r="H21" s="24"/>
      <c r="I21" s="24"/>
      <c r="J21" s="7"/>
    </row>
    <row r="22" spans="1:10" ht="19.7" customHeight="1">
      <c r="A22" s="3"/>
      <c r="B22" s="17"/>
      <c r="C22" s="17"/>
      <c r="D22" s="17"/>
      <c r="E22" s="17"/>
      <c r="F22" s="17"/>
      <c r="G22" s="17"/>
      <c r="H22" s="17"/>
      <c r="I22" s="17"/>
      <c r="J22" s="3"/>
    </row>
    <row r="23" spans="1:10" ht="19.7" customHeight="1">
      <c r="A23" s="3"/>
      <c r="B23" s="15"/>
      <c r="C23" s="15"/>
      <c r="D23" s="15"/>
      <c r="E23" s="15"/>
      <c r="F23" s="15"/>
      <c r="G23" s="15"/>
      <c r="H23" s="15"/>
      <c r="I23" s="15"/>
      <c r="J23" s="3"/>
    </row>
    <row r="24" spans="1:10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9.7" customHeight="1">
      <c r="A26" s="3"/>
      <c r="B26" s="55"/>
      <c r="C26" s="55"/>
      <c r="D26" s="55"/>
      <c r="E26" s="55"/>
      <c r="F26" s="55"/>
      <c r="G26" s="55"/>
      <c r="H26" s="55"/>
      <c r="I26" s="3"/>
      <c r="J26" s="3"/>
    </row>
    <row r="27" spans="1:10" ht="19.7" customHeight="1">
      <c r="A27" s="3"/>
      <c r="B27" s="55"/>
      <c r="C27" s="56" t="s">
        <v>48</v>
      </c>
      <c r="D27" s="56" t="s">
        <v>49</v>
      </c>
      <c r="E27" s="56" t="s">
        <v>50</v>
      </c>
      <c r="F27" s="56" t="s">
        <v>51</v>
      </c>
      <c r="G27" s="56" t="s">
        <v>52</v>
      </c>
      <c r="H27" s="55"/>
      <c r="I27" s="3"/>
      <c r="J27" s="3"/>
    </row>
    <row r="28" spans="1:10" ht="19.7" customHeight="1">
      <c r="A28" s="3"/>
      <c r="B28" s="55"/>
      <c r="C28" s="56" t="s">
        <v>48</v>
      </c>
      <c r="D28" s="56" t="s">
        <v>49</v>
      </c>
      <c r="E28" s="56" t="s">
        <v>50</v>
      </c>
      <c r="F28" s="56" t="s">
        <v>51</v>
      </c>
      <c r="G28" s="56" t="s">
        <v>52</v>
      </c>
      <c r="H28" s="55"/>
      <c r="I28" s="3"/>
      <c r="J28" s="3"/>
    </row>
    <row r="29" spans="1:10" ht="19.7" customHeight="1">
      <c r="A29" s="3"/>
      <c r="B29" s="55"/>
      <c r="C29" s="55"/>
      <c r="D29" s="55"/>
      <c r="E29" s="55"/>
      <c r="F29" s="55"/>
      <c r="G29" s="55"/>
      <c r="H29" s="55"/>
      <c r="I29" s="3"/>
      <c r="J29" s="3"/>
    </row>
    <row r="30" spans="1:10" ht="19.7" customHeight="1">
      <c r="A30" s="3"/>
      <c r="B30" s="55"/>
      <c r="C30" s="55"/>
      <c r="D30" s="55"/>
      <c r="E30" s="55"/>
      <c r="F30" s="55"/>
      <c r="G30" s="55"/>
      <c r="H30" s="55"/>
      <c r="I30" s="3"/>
      <c r="J30" s="3"/>
    </row>
    <row r="31" spans="1:10" ht="19.7" customHeight="1">
      <c r="A31" s="3"/>
      <c r="B31" s="55"/>
      <c r="C31" s="55"/>
      <c r="D31" s="55"/>
      <c r="E31" s="55"/>
      <c r="F31" s="55"/>
      <c r="G31" s="55"/>
      <c r="H31" s="55"/>
      <c r="I31" s="3"/>
      <c r="J31" s="3"/>
    </row>
    <row r="32" spans="1:10" ht="19.7" customHeight="1">
      <c r="A32" s="3"/>
      <c r="B32" s="55"/>
      <c r="C32" s="55"/>
      <c r="D32" s="55"/>
      <c r="E32" s="55"/>
      <c r="F32" s="55"/>
      <c r="G32" s="55"/>
      <c r="H32" s="55"/>
      <c r="I32" s="3"/>
      <c r="J32" s="3"/>
    </row>
    <row r="33" spans="1:14" ht="19.7" customHeight="1">
      <c r="A33" s="3"/>
      <c r="B33" s="55"/>
      <c r="C33" s="55"/>
      <c r="D33" s="55"/>
      <c r="E33" s="55"/>
      <c r="F33" s="55"/>
      <c r="G33" s="55"/>
      <c r="H33" s="55"/>
      <c r="I33" s="3"/>
      <c r="J33" s="3"/>
    </row>
    <row r="34" spans="1:14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</sheetData>
  <sheetProtection password="CC3D" sheet="1" objects="1" scenarios="1"/>
  <mergeCells count="6">
    <mergeCell ref="A1:A4"/>
    <mergeCell ref="I1:J1"/>
    <mergeCell ref="B1:H1"/>
    <mergeCell ref="C2:H2"/>
    <mergeCell ref="C3:H3"/>
    <mergeCell ref="C4:H4"/>
  </mergeCells>
  <dataValidations disablePrompts="1" count="1">
    <dataValidation type="list" allowBlank="1" showInputMessage="1" showErrorMessage="1" sqref="F5">
      <formula1>$C$27:$G$27</formula1>
    </dataValidation>
  </dataValidations>
  <pageMargins left="0.41666666666666669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5"/>
  <sheetViews>
    <sheetView showGridLines="0" view="pageLayout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8.28515625" style="1" customWidth="1"/>
    <col min="5" max="5" width="18.42578125" style="1" customWidth="1"/>
    <col min="6" max="6" width="15.140625" style="1" customWidth="1"/>
    <col min="7" max="7" width="9.42578125" style="1" customWidth="1"/>
    <col min="8" max="8" width="12.42578125" style="1" customWidth="1"/>
    <col min="9" max="16384" width="9" style="1"/>
  </cols>
  <sheetData>
    <row r="1" spans="1:8" ht="33" customHeight="1">
      <c r="A1" s="83"/>
      <c r="B1" s="91" t="s">
        <v>15</v>
      </c>
      <c r="C1" s="91"/>
      <c r="D1" s="91"/>
      <c r="E1" s="91"/>
      <c r="F1" s="91"/>
      <c r="G1" s="73" t="s">
        <v>53</v>
      </c>
      <c r="H1" s="74"/>
    </row>
    <row r="2" spans="1:8" ht="19.7" customHeight="1">
      <c r="A2" s="84"/>
      <c r="B2" s="9" t="s">
        <v>5</v>
      </c>
      <c r="C2" s="76" t="s">
        <v>60</v>
      </c>
      <c r="D2" s="77"/>
      <c r="E2" s="77"/>
      <c r="F2" s="77"/>
      <c r="G2" s="8" t="s">
        <v>1</v>
      </c>
      <c r="H2" s="10">
        <v>4</v>
      </c>
    </row>
    <row r="3" spans="1:8" ht="19.7" customHeight="1">
      <c r="A3" s="84"/>
      <c r="B3" s="8" t="s">
        <v>3</v>
      </c>
      <c r="C3" s="101" t="str">
        <f>'Cal-01'!C3:J3</f>
        <v>กรอกข้อมูล</v>
      </c>
      <c r="D3" s="101"/>
      <c r="E3" s="101"/>
      <c r="F3" s="101"/>
      <c r="G3" s="8" t="s">
        <v>2</v>
      </c>
      <c r="H3" s="65" t="str">
        <f>'Cal-01'!L3</f>
        <v>วัน/เดือน/ปี</v>
      </c>
    </row>
    <row r="4" spans="1:8" ht="19.7" customHeight="1">
      <c r="A4" s="85"/>
      <c r="B4" s="8" t="s">
        <v>4</v>
      </c>
      <c r="C4" s="101" t="str">
        <f>'Cal-01'!C4:J4</f>
        <v>กรอกข้อมูล</v>
      </c>
      <c r="D4" s="101"/>
      <c r="E4" s="101"/>
      <c r="F4" s="101"/>
      <c r="G4" s="8" t="s">
        <v>6</v>
      </c>
      <c r="H4" s="11" t="s">
        <v>87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5" t="s">
        <v>31</v>
      </c>
      <c r="C6" s="25" t="s">
        <v>36</v>
      </c>
      <c r="D6" s="25" t="s">
        <v>37</v>
      </c>
      <c r="E6" s="25" t="s">
        <v>38</v>
      </c>
      <c r="F6" s="25" t="s">
        <v>39</v>
      </c>
      <c r="G6" s="17"/>
      <c r="H6" s="4"/>
    </row>
    <row r="7" spans="1:8" ht="41.25" customHeight="1">
      <c r="A7" s="2"/>
      <c r="B7" s="60" t="s">
        <v>35</v>
      </c>
      <c r="C7" s="41">
        <f>'Cal-03'!H16</f>
        <v>322.92943824432223</v>
      </c>
      <c r="D7" s="41">
        <f>'Cal-03'!I16</f>
        <v>25.718960993389825</v>
      </c>
      <c r="E7" s="33">
        <v>0</v>
      </c>
      <c r="F7" s="41">
        <f>'Cal-03'!J16</f>
        <v>297.2104772509324</v>
      </c>
      <c r="G7" s="15"/>
      <c r="H7" s="4"/>
    </row>
    <row r="8" spans="1:8" ht="19.7" customHeight="1">
      <c r="A8" s="2"/>
      <c r="B8" s="15"/>
      <c r="C8" s="15"/>
      <c r="D8" s="15"/>
      <c r="E8" s="15"/>
      <c r="F8" s="15"/>
      <c r="G8" s="15"/>
      <c r="H8" s="4"/>
    </row>
    <row r="9" spans="1:8" ht="19.7" customHeight="1">
      <c r="A9" s="2"/>
      <c r="B9" s="18"/>
      <c r="C9" s="18"/>
      <c r="D9" s="18"/>
      <c r="E9" s="18"/>
      <c r="F9" s="16"/>
      <c r="G9" s="16"/>
      <c r="H9" s="4"/>
    </row>
    <row r="10" spans="1:8" ht="19.7" customHeight="1">
      <c r="A10" s="2"/>
      <c r="B10" s="15"/>
      <c r="C10" s="15"/>
      <c r="D10" s="15"/>
      <c r="E10" s="15"/>
      <c r="F10" s="17"/>
      <c r="G10" s="17"/>
      <c r="H10" s="4"/>
    </row>
    <row r="11" spans="1:8" ht="19.7" customHeight="1">
      <c r="A11" s="2"/>
      <c r="B11" s="19"/>
      <c r="C11" s="19"/>
      <c r="D11" s="20"/>
      <c r="E11" s="21"/>
      <c r="F11" s="17"/>
      <c r="G11" s="17"/>
      <c r="H11" s="4"/>
    </row>
    <row r="12" spans="1:8" ht="19.7" customHeight="1">
      <c r="A12" s="2"/>
      <c r="B12" s="22"/>
      <c r="C12" s="22"/>
      <c r="D12" s="19"/>
      <c r="E12" s="21"/>
      <c r="F12" s="15"/>
      <c r="G12" s="15"/>
      <c r="H12" s="4"/>
    </row>
    <row r="13" spans="1:8" ht="19.7" customHeight="1">
      <c r="A13" s="2"/>
      <c r="B13" s="15"/>
      <c r="C13" s="15"/>
      <c r="D13" s="15"/>
      <c r="E13" s="15"/>
      <c r="F13" s="15"/>
      <c r="G13" s="15"/>
      <c r="H13" s="4"/>
    </row>
    <row r="14" spans="1:8" ht="19.7" customHeight="1">
      <c r="A14" s="2"/>
      <c r="B14" s="15"/>
      <c r="C14" s="15"/>
      <c r="D14" s="15"/>
      <c r="E14" s="15"/>
      <c r="F14" s="15"/>
      <c r="G14" s="15"/>
      <c r="H14" s="4"/>
    </row>
    <row r="15" spans="1:8" ht="19.7" customHeight="1">
      <c r="A15" s="2"/>
      <c r="B15" s="17"/>
      <c r="C15" s="17"/>
      <c r="D15" s="17"/>
      <c r="E15" s="17"/>
      <c r="F15" s="17"/>
      <c r="G15" s="17"/>
      <c r="H15" s="4"/>
    </row>
    <row r="16" spans="1:8" ht="19.7" customHeight="1">
      <c r="A16" s="2"/>
      <c r="B16" s="17"/>
      <c r="C16" s="17"/>
      <c r="D16" s="17"/>
      <c r="E16" s="17"/>
      <c r="F16" s="17"/>
      <c r="G16" s="17"/>
      <c r="H16" s="4"/>
    </row>
    <row r="17" spans="1:14" ht="19.7" customHeight="1">
      <c r="A17" s="2"/>
      <c r="B17" s="17"/>
      <c r="C17" s="17"/>
      <c r="D17" s="17"/>
      <c r="E17" s="17"/>
      <c r="F17" s="17"/>
      <c r="G17" s="17"/>
      <c r="H17" s="4"/>
    </row>
    <row r="18" spans="1:14" ht="19.7" customHeight="1">
      <c r="A18" s="2"/>
      <c r="B18" s="17"/>
      <c r="C18" s="17"/>
      <c r="D18" s="17"/>
      <c r="E18" s="17"/>
      <c r="F18" s="17"/>
      <c r="G18" s="17"/>
      <c r="H18" s="4"/>
    </row>
    <row r="19" spans="1:14" ht="19.7" customHeight="1">
      <c r="A19" s="2"/>
      <c r="B19" s="17"/>
      <c r="C19" s="17"/>
      <c r="D19" s="17"/>
      <c r="E19" s="17"/>
      <c r="F19" s="17"/>
      <c r="G19" s="17"/>
      <c r="H19" s="4"/>
    </row>
    <row r="20" spans="1:14" ht="19.7" customHeight="1" thickBot="1">
      <c r="A20" s="5"/>
      <c r="B20" s="24"/>
      <c r="C20" s="24"/>
      <c r="D20" s="24"/>
      <c r="E20" s="24"/>
      <c r="F20" s="24"/>
      <c r="G20" s="24"/>
      <c r="H20" s="7"/>
      <c r="J20" s="34" t="s">
        <v>16</v>
      </c>
      <c r="K20" s="34" t="s">
        <v>42</v>
      </c>
      <c r="L20" s="34" t="s">
        <v>40</v>
      </c>
      <c r="M20" s="35" t="s">
        <v>41</v>
      </c>
      <c r="N20" s="34"/>
    </row>
    <row r="21" spans="1:14" ht="19.7" customHeight="1">
      <c r="A21" s="3"/>
      <c r="B21" s="17"/>
      <c r="C21" s="17"/>
      <c r="D21" s="17"/>
      <c r="E21" s="17"/>
      <c r="F21" s="17"/>
      <c r="G21" s="17"/>
      <c r="H21" s="3"/>
    </row>
    <row r="22" spans="1:14" ht="19.7" customHeight="1">
      <c r="A22" s="3"/>
      <c r="B22" s="17"/>
      <c r="C22" s="17"/>
      <c r="D22" s="17"/>
      <c r="E22" s="17"/>
      <c r="F22" s="17"/>
      <c r="G22" s="17"/>
      <c r="H22" s="3"/>
    </row>
    <row r="23" spans="1:14" ht="19.7" customHeight="1">
      <c r="A23" s="3"/>
      <c r="B23" s="15"/>
      <c r="C23" s="15"/>
      <c r="D23" s="15"/>
      <c r="E23" s="15"/>
      <c r="F23" s="15"/>
      <c r="G23" s="15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  <row r="105" spans="1:8">
      <c r="A105" s="3"/>
      <c r="B105" s="3"/>
      <c r="C105" s="3"/>
      <c r="D105" s="3"/>
      <c r="E105" s="3"/>
      <c r="F105" s="3"/>
      <c r="G105" s="3"/>
      <c r="H105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2:E10"/>
  <sheetViews>
    <sheetView showGridLines="0" workbookViewId="0">
      <selection activeCell="B19" sqref="B19"/>
    </sheetView>
  </sheetViews>
  <sheetFormatPr defaultRowHeight="15"/>
  <cols>
    <col min="1" max="1" width="9.140625" customWidth="1"/>
    <col min="2" max="2" width="46.7109375" customWidth="1"/>
    <col min="3" max="3" width="19.85546875" customWidth="1"/>
    <col min="4" max="4" width="17.42578125" customWidth="1"/>
    <col min="5" max="5" width="16.85546875" customWidth="1"/>
  </cols>
  <sheetData>
    <row r="2" spans="2:5" ht="30" customHeight="1">
      <c r="B2" s="43" t="s">
        <v>64</v>
      </c>
      <c r="C2" s="1"/>
      <c r="D2" s="1"/>
      <c r="E2" s="1"/>
    </row>
    <row r="3" spans="2:5" ht="30" customHeight="1">
      <c r="B3" s="44" t="s">
        <v>65</v>
      </c>
      <c r="C3" s="44" t="s">
        <v>66</v>
      </c>
      <c r="D3" s="44" t="s">
        <v>67</v>
      </c>
      <c r="E3" s="44" t="s">
        <v>68</v>
      </c>
    </row>
    <row r="4" spans="2:5" ht="30" customHeight="1">
      <c r="B4" s="61" t="s">
        <v>69</v>
      </c>
      <c r="C4" s="51" t="s">
        <v>70</v>
      </c>
      <c r="D4" s="50" t="s">
        <v>27</v>
      </c>
      <c r="E4" s="51" t="s">
        <v>71</v>
      </c>
    </row>
    <row r="5" spans="2:5" ht="30" customHeight="1">
      <c r="B5" s="61" t="s">
        <v>79</v>
      </c>
      <c r="C5" s="51" t="s">
        <v>72</v>
      </c>
      <c r="D5" s="51" t="s">
        <v>74</v>
      </c>
      <c r="E5" s="51" t="s">
        <v>73</v>
      </c>
    </row>
    <row r="6" spans="2:5" ht="30" customHeight="1">
      <c r="B6" s="61" t="s">
        <v>80</v>
      </c>
      <c r="C6" s="51" t="s">
        <v>72</v>
      </c>
      <c r="D6" s="51" t="s">
        <v>74</v>
      </c>
      <c r="E6" s="51" t="s">
        <v>73</v>
      </c>
    </row>
    <row r="7" spans="2:5" ht="30" customHeight="1">
      <c r="B7" s="61" t="s">
        <v>75</v>
      </c>
      <c r="C7" s="51" t="s">
        <v>72</v>
      </c>
      <c r="D7" s="51" t="s">
        <v>76</v>
      </c>
      <c r="E7" s="51" t="s">
        <v>73</v>
      </c>
    </row>
    <row r="8" spans="2:5" ht="30" customHeight="1">
      <c r="B8" s="61" t="s">
        <v>81</v>
      </c>
      <c r="C8" s="51" t="s">
        <v>72</v>
      </c>
      <c r="D8" s="51" t="s">
        <v>76</v>
      </c>
      <c r="E8" s="51" t="s">
        <v>73</v>
      </c>
    </row>
    <row r="9" spans="2:5" ht="30" customHeight="1">
      <c r="B9" s="61" t="s">
        <v>82</v>
      </c>
      <c r="C9" s="51" t="s">
        <v>72</v>
      </c>
      <c r="D9" s="51" t="s">
        <v>76</v>
      </c>
      <c r="E9" s="51" t="s">
        <v>73</v>
      </c>
    </row>
    <row r="10" spans="2:5" ht="30" customHeight="1">
      <c r="B10" s="61" t="s">
        <v>83</v>
      </c>
      <c r="C10" s="51" t="s">
        <v>77</v>
      </c>
      <c r="D10" s="62" t="s">
        <v>78</v>
      </c>
      <c r="E10" s="51" t="s">
        <v>73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2016-07-26T06:24:51Z</dcterms:modified>
</cp:coreProperties>
</file>